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hamematakan'!$A$1:$E$59</definedName>
    <definedName name="_xlnm.Print_Area" localSheetId="0">'Ekamutneri hamematakan'!$A$1:$E$41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3" i="27"/>
  <c r="C13"/>
  <c r="D47"/>
  <c r="C47"/>
  <c r="D6" i="26"/>
  <c r="C6"/>
  <c r="E58" i="27" l="1"/>
  <c r="D57"/>
  <c r="C57"/>
  <c r="E56"/>
  <c r="D55"/>
  <c r="C55"/>
  <c r="E54"/>
  <c r="E53"/>
  <c r="E52"/>
  <c r="E51"/>
  <c r="E50"/>
  <c r="E49"/>
  <c r="D48"/>
  <c r="C48"/>
  <c r="E46"/>
  <c r="E45"/>
  <c r="E44"/>
  <c r="E43"/>
  <c r="E42"/>
  <c r="D41"/>
  <c r="C41"/>
  <c r="E40"/>
  <c r="E39"/>
  <c r="E38"/>
  <c r="E37"/>
  <c r="E36"/>
  <c r="E35"/>
  <c r="E34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6"/>
  <c r="E15"/>
  <c r="E12"/>
  <c r="E11"/>
  <c r="E10"/>
  <c r="E9"/>
  <c r="E8"/>
  <c r="D7"/>
  <c r="C7"/>
  <c r="E6"/>
  <c r="E40" i="26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D21"/>
  <c r="C21"/>
  <c r="E20"/>
  <c r="E19"/>
  <c r="E18"/>
  <c r="E17"/>
  <c r="E16"/>
  <c r="E15"/>
  <c r="E14"/>
  <c r="E13"/>
  <c r="E11"/>
  <c r="E10"/>
  <c r="E9"/>
  <c r="E8"/>
  <c r="E7"/>
  <c r="D14" i="27" l="1"/>
  <c r="C14"/>
  <c r="E57"/>
  <c r="E55"/>
  <c r="E23"/>
  <c r="E41"/>
  <c r="E48"/>
  <c r="E21" i="26"/>
  <c r="E6"/>
  <c r="E7" i="27"/>
  <c r="D59" l="1"/>
  <c r="E14"/>
  <c r="C59"/>
  <c r="E47"/>
  <c r="E59" l="1"/>
  <c r="E13"/>
  <c r="C12" i="26" l="1"/>
  <c r="C41" s="1"/>
  <c r="D12"/>
  <c r="E12" s="1"/>
  <c r="D41" l="1"/>
  <c r="E41" s="1"/>
</calcChain>
</file>

<file path=xl/sharedStrings.xml><?xml version="1.0" encoding="utf-8"?>
<sst xmlns="http://schemas.openxmlformats.org/spreadsheetml/2006/main" count="117" uniqueCount="77">
  <si>
    <t>հ/հ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</si>
  <si>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</si>
  <si>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</si>
  <si>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</si>
  <si>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</si>
  <si>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</si>
  <si>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</si>
  <si>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</si>
  <si>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</si>
  <si>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</si>
  <si>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</si>
  <si>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</si>
  <si>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</si>
  <si>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</si>
  <si>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</si>
  <si>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</si>
  <si>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</si>
  <si>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</si>
  <si>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Կապի գծով, այդ թվում`</t>
  </si>
  <si>
    <t>բաժանորդային վճար</t>
  </si>
  <si>
    <t>րոպեավճար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</si>
  <si>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</si>
  <si>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</si>
  <si>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</si>
  <si>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</si>
  <si>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Ընթացիկ վերանորոգման գծով</t>
  </si>
  <si>
    <t>Ջեռուցման համակարգի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</si>
  <si>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</si>
  <si>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</si>
  <si>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</si>
  <si>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</si>
  <si>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</si>
  <si>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Վերապատրաստման գծով</t>
  </si>
  <si>
    <t>Պարտադիր վճարների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</si>
  <si>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</si>
  <si>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</si>
  <si>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</si>
  <si>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</si>
  <si>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</si>
  <si>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</si>
  <si>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</si>
  <si>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</si>
  <si>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</si>
  <si>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</si>
  <si>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</si>
  <si>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</si>
  <si>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</si>
  <si>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</si>
  <si>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</si>
  <si>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</si>
  <si>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</si>
  <si>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</si>
  <si>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</si>
  <si>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</si>
  <si>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</si>
  <si>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</si>
  <si>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</si>
  <si>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</si>
  <si>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</si>
  <si>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ներառական կրթության գծով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</si>
  <si>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</si>
  <si>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</si>
  <si>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</si>
  <si>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Տրանսպորտի գծով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</si>
  <si>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</si>
  <si>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</si>
  <si>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</si>
  <si>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</si>
  <si>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</si>
  <si>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</si>
  <si>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</si>
  <si>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</si>
  <si>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</si>
  <si>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</si>
  <si>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 xml:space="preserve">գ) </t>
  </si>
  <si>
    <t xml:space="preserve">«Երևանի հ.157 հիմնական դպրոց» ՊՈԱԿ-ի </t>
  </si>
  <si>
    <t>Պարգևատրման գծով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</si>
</sst>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53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6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7" fontId="26" fillId="0" borderId="1" xfId="44" applyNumberFormat="1" applyFont="1" applyBorder="1" applyAlignment="1" applyProtection="1">
      <alignment horizontal="left" vertical="center" wrapText="1"/>
    </xf>
    <xf numFmtId="167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6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6" fontId="1" fillId="0" borderId="1" xfId="1" applyNumberFormat="1" applyFont="1" applyBorder="1" applyAlignment="1" applyProtection="1">
      <alignment horizontal="center" vertical="center"/>
    </xf>
    <xf numFmtId="166" fontId="1" fillId="0" borderId="1" xfId="44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6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6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6" fontId="26" fillId="0" borderId="1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vertical="center"/>
    </xf>
    <xf numFmtId="166" fontId="23" fillId="24" borderId="1" xfId="1" applyNumberFormat="1" applyFont="1" applyFill="1" applyBorder="1" applyAlignment="1" applyProtection="1">
      <alignment horizontal="center"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7" fontId="22" fillId="0" borderId="1" xfId="44" applyNumberFormat="1" applyFont="1" applyBorder="1" applyAlignment="1" applyProtection="1">
      <alignment horizontal="left" vertical="center" wrapText="1"/>
    </xf>
    <xf numFmtId="166" fontId="22" fillId="0" borderId="1" xfId="44" applyNumberFormat="1" applyFont="1" applyBorder="1" applyAlignment="1" applyProtection="1">
      <alignment horizontal="center" vertical="center"/>
    </xf>
    <xf numFmtId="166" fontId="26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6" fontId="22" fillId="24" borderId="1" xfId="44" applyNumberFormat="1" applyFont="1" applyFill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view="pageBreakPreview" zoomScaleSheetLayoutView="100" workbookViewId="0">
      <selection sqref="A1:XFD1048576"/>
    </sheetView>
  </sheetViews>
  <sheetFormatPr defaultRowHeight="13.5"/>
  <cols>
    <col min="1" max="1" width="5.14062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20" t="s">
        <v>57</v>
      </c>
      <c r="B1" s="20"/>
      <c r="C1" s="20"/>
      <c r="D1" s="20"/>
      <c r="E1" s="20"/>
    </row>
    <row r="2" spans="1:8" s="2" customFormat="1" ht="25.5" customHeight="1">
      <c r="A2" s="21" t="s">
        <v>75</v>
      </c>
      <c r="B2" s="21"/>
      <c r="C2" s="21"/>
      <c r="D2" s="21"/>
      <c r="E2" s="21"/>
      <c r="F2" s="22"/>
      <c r="G2" s="22"/>
    </row>
    <row r="3" spans="1:8" ht="44.25" customHeight="1">
      <c r="A3" s="23" t="s">
        <v>53</v>
      </c>
      <c r="B3" s="23"/>
      <c r="C3" s="23"/>
      <c r="D3" s="23"/>
      <c r="E3" s="23"/>
      <c r="F3" s="24"/>
      <c r="G3" s="24"/>
      <c r="H3" s="24"/>
    </row>
    <row r="4" spans="1:8">
      <c r="E4" s="5" t="s">
        <v>2</v>
      </c>
    </row>
    <row r="5" spans="1:8" s="2" customFormat="1" ht="64.5" customHeight="1">
      <c r="A5" s="25" t="s">
        <v>0</v>
      </c>
      <c r="B5" s="26" t="s">
        <v>3</v>
      </c>
      <c r="C5" s="27" t="s">
        <v>55</v>
      </c>
      <c r="D5" s="27" t="s">
        <v>54</v>
      </c>
      <c r="E5" s="28" t="s">
        <v>4</v>
      </c>
    </row>
    <row r="6" spans="1:8" ht="31.5" customHeight="1">
      <c r="A6" s="29" t="s">
        <v>5</v>
      </c>
      <c r="B6" s="6" t="s">
        <v>6</v>
      </c>
      <c r="C6" s="30">
        <f>SUM(C7,C9:C11)</f>
        <v>48434.9</v>
      </c>
      <c r="D6" s="30">
        <f>SUM(D7,D9:D11)</f>
        <v>48938.400000000001</v>
      </c>
      <c r="E6" s="30">
        <f t="shared" ref="E6:E41" si="0">D6-C6</f>
        <v>503.5</v>
      </c>
      <c r="F6" s="31"/>
    </row>
    <row r="7" spans="1:8" ht="18.75" customHeight="1">
      <c r="A7" s="32">
        <v>1</v>
      </c>
      <c r="B7" s="13" t="s">
        <v>58</v>
      </c>
      <c r="C7" s="18">
        <v>48410.9</v>
      </c>
      <c r="D7" s="18">
        <v>48410.9</v>
      </c>
      <c r="E7" s="18">
        <f t="shared" si="0"/>
        <v>0</v>
      </c>
      <c r="F7" s="31"/>
      <c r="G7" s="31"/>
    </row>
    <row r="8" spans="1:8" s="35" customFormat="1" ht="18.75" customHeight="1">
      <c r="A8" s="33">
        <v>1.1000000000000001</v>
      </c>
      <c r="B8" s="15" t="s">
        <v>59</v>
      </c>
      <c r="C8" s="33">
        <v>23649.5</v>
      </c>
      <c r="D8" s="33">
        <v>23649.5</v>
      </c>
      <c r="E8" s="33">
        <f t="shared" si="0"/>
        <v>0</v>
      </c>
      <c r="F8" s="34"/>
    </row>
    <row r="9" spans="1:8" ht="18.75" customHeight="1">
      <c r="A9" s="32">
        <v>2</v>
      </c>
      <c r="B9" s="10" t="s">
        <v>7</v>
      </c>
      <c r="C9" s="14">
        <v>15</v>
      </c>
      <c r="D9" s="14">
        <v>15</v>
      </c>
      <c r="E9" s="18">
        <f t="shared" si="0"/>
        <v>0</v>
      </c>
      <c r="F9" s="31"/>
    </row>
    <row r="10" spans="1:8" ht="18.75" customHeight="1">
      <c r="A10" s="32">
        <v>3</v>
      </c>
      <c r="B10" s="13" t="s">
        <v>8</v>
      </c>
      <c r="C10" s="14">
        <v>9</v>
      </c>
      <c r="D10" s="14">
        <v>9</v>
      </c>
      <c r="E10" s="18">
        <f t="shared" si="0"/>
        <v>0</v>
      </c>
      <c r="F10" s="31"/>
    </row>
    <row r="11" spans="1:8" ht="18.75" customHeight="1">
      <c r="A11" s="32">
        <v>4</v>
      </c>
      <c r="B11" s="10" t="s">
        <v>60</v>
      </c>
      <c r="C11" s="14"/>
      <c r="D11" s="14">
        <v>503.5</v>
      </c>
      <c r="E11" s="18">
        <f t="shared" si="0"/>
        <v>503.5</v>
      </c>
      <c r="F11" s="31"/>
    </row>
    <row r="12" spans="1:8" ht="29.25" customHeight="1">
      <c r="A12" s="29" t="s">
        <v>9</v>
      </c>
      <c r="B12" s="6" t="s">
        <v>10</v>
      </c>
      <c r="C12" s="7">
        <f>SUM(C13,C17:C21,C24:C38,C39:C40)</f>
        <v>45896.399999999994</v>
      </c>
      <c r="D12" s="7">
        <f>SUM(D13,D17:D21,D24:D38,D39:D40)</f>
        <v>40283.099999999991</v>
      </c>
      <c r="E12" s="30">
        <f t="shared" si="0"/>
        <v>-5613.3000000000029</v>
      </c>
      <c r="F12" s="31"/>
    </row>
    <row r="13" spans="1:8" ht="21" customHeight="1">
      <c r="A13" s="32">
        <v>1</v>
      </c>
      <c r="B13" s="10" t="s">
        <v>11</v>
      </c>
      <c r="C13" s="14">
        <v>34691.9</v>
      </c>
      <c r="D13" s="18">
        <v>32695.3</v>
      </c>
      <c r="E13" s="18">
        <f t="shared" si="0"/>
        <v>-1996.6000000000022</v>
      </c>
      <c r="F13" s="31"/>
    </row>
    <row r="14" spans="1:8" s="35" customFormat="1" ht="21" customHeight="1">
      <c r="A14" s="36">
        <v>1.1000000000000001</v>
      </c>
      <c r="B14" s="15" t="s">
        <v>61</v>
      </c>
      <c r="C14" s="37">
        <v>5232</v>
      </c>
      <c r="D14" s="33">
        <v>4121.3</v>
      </c>
      <c r="E14" s="33">
        <f t="shared" si="0"/>
        <v>-1110.6999999999998</v>
      </c>
      <c r="F14" s="34"/>
    </row>
    <row r="15" spans="1:8" s="35" customFormat="1" ht="21" customHeight="1">
      <c r="A15" s="36">
        <v>1.2</v>
      </c>
      <c r="B15" s="15" t="s">
        <v>62</v>
      </c>
      <c r="C15" s="37"/>
      <c r="D15" s="33"/>
      <c r="E15" s="33">
        <f t="shared" si="0"/>
        <v>0</v>
      </c>
      <c r="F15" s="34"/>
    </row>
    <row r="16" spans="1:8" s="35" customFormat="1" ht="21" customHeight="1">
      <c r="A16" s="36">
        <v>1.3</v>
      </c>
      <c r="B16" s="15" t="s">
        <v>12</v>
      </c>
      <c r="C16" s="37">
        <v>500</v>
      </c>
      <c r="D16" s="33">
        <v>500</v>
      </c>
      <c r="E16" s="33">
        <f t="shared" si="0"/>
        <v>0</v>
      </c>
      <c r="F16" s="34"/>
    </row>
    <row r="17" spans="1:6" ht="21" customHeight="1">
      <c r="A17" s="32">
        <v>2</v>
      </c>
      <c r="B17" s="13" t="s">
        <v>14</v>
      </c>
      <c r="C17" s="14">
        <v>3126</v>
      </c>
      <c r="D17" s="18">
        <v>2172.6</v>
      </c>
      <c r="E17" s="18">
        <f t="shared" si="0"/>
        <v>-953.40000000000009</v>
      </c>
      <c r="F17" s="31"/>
    </row>
    <row r="18" spans="1:6" ht="21" customHeight="1">
      <c r="A18" s="32">
        <v>3</v>
      </c>
      <c r="B18" s="10" t="s">
        <v>15</v>
      </c>
      <c r="C18" s="14">
        <v>889.6</v>
      </c>
      <c r="D18" s="18">
        <v>885.2</v>
      </c>
      <c r="E18" s="18">
        <f t="shared" si="0"/>
        <v>-4.3999999999999773</v>
      </c>
      <c r="F18" s="31"/>
    </row>
    <row r="19" spans="1:6" ht="21" customHeight="1">
      <c r="A19" s="32">
        <v>4</v>
      </c>
      <c r="B19" s="10" t="s">
        <v>16</v>
      </c>
      <c r="C19" s="14">
        <v>75.5</v>
      </c>
      <c r="D19" s="14">
        <v>169</v>
      </c>
      <c r="E19" s="18">
        <f t="shared" si="0"/>
        <v>93.5</v>
      </c>
      <c r="F19" s="31"/>
    </row>
    <row r="20" spans="1:6" ht="21" customHeight="1">
      <c r="A20" s="32">
        <v>5</v>
      </c>
      <c r="B20" s="13" t="s">
        <v>17</v>
      </c>
      <c r="C20" s="14">
        <v>86.8</v>
      </c>
      <c r="D20" s="18">
        <v>63.9</v>
      </c>
      <c r="E20" s="18">
        <f t="shared" si="0"/>
        <v>-22.9</v>
      </c>
      <c r="F20" s="31"/>
    </row>
    <row r="21" spans="1:6" ht="21" customHeight="1">
      <c r="A21" s="32">
        <v>6</v>
      </c>
      <c r="B21" s="10" t="s">
        <v>18</v>
      </c>
      <c r="C21" s="14">
        <f>SUM(C22:C23)</f>
        <v>50.7</v>
      </c>
      <c r="D21" s="14">
        <f>SUM(D22:D23)</f>
        <v>44.1</v>
      </c>
      <c r="E21" s="18">
        <f t="shared" si="0"/>
        <v>-6.6000000000000014</v>
      </c>
      <c r="F21" s="31"/>
    </row>
    <row r="22" spans="1:6" s="35" customFormat="1" ht="21" customHeight="1">
      <c r="A22" s="36">
        <v>6.1</v>
      </c>
      <c r="B22" s="15" t="s">
        <v>19</v>
      </c>
      <c r="C22" s="37">
        <v>43.2</v>
      </c>
      <c r="D22" s="37">
        <v>43.2</v>
      </c>
      <c r="E22" s="33">
        <f t="shared" si="0"/>
        <v>0</v>
      </c>
      <c r="F22" s="34"/>
    </row>
    <row r="23" spans="1:6" s="35" customFormat="1" ht="21" customHeight="1">
      <c r="A23" s="36">
        <v>6.2</v>
      </c>
      <c r="B23" s="16" t="s">
        <v>20</v>
      </c>
      <c r="C23" s="37">
        <v>7.5</v>
      </c>
      <c r="D23" s="33">
        <v>0.9</v>
      </c>
      <c r="E23" s="33">
        <f t="shared" si="0"/>
        <v>-6.6</v>
      </c>
      <c r="F23" s="34"/>
    </row>
    <row r="24" spans="1:6" ht="21" customHeight="1">
      <c r="A24" s="32">
        <v>7</v>
      </c>
      <c r="B24" s="13" t="s">
        <v>21</v>
      </c>
      <c r="C24" s="14">
        <v>7.5</v>
      </c>
      <c r="D24" s="18">
        <v>2.7</v>
      </c>
      <c r="E24" s="18">
        <f t="shared" si="0"/>
        <v>-4.8</v>
      </c>
      <c r="F24" s="31"/>
    </row>
    <row r="25" spans="1:6" ht="21" customHeight="1">
      <c r="A25" s="32">
        <v>8</v>
      </c>
      <c r="B25" s="13" t="s">
        <v>22</v>
      </c>
      <c r="C25" s="14">
        <v>170</v>
      </c>
      <c r="D25" s="18">
        <v>3</v>
      </c>
      <c r="E25" s="18">
        <f t="shared" si="0"/>
        <v>-167</v>
      </c>
      <c r="F25" s="31"/>
    </row>
    <row r="26" spans="1:6" ht="21" customHeight="1">
      <c r="A26" s="32">
        <v>9</v>
      </c>
      <c r="B26" s="13" t="s">
        <v>23</v>
      </c>
      <c r="C26" s="14">
        <v>250</v>
      </c>
      <c r="D26" s="18"/>
      <c r="E26" s="18">
        <f t="shared" si="0"/>
        <v>-250</v>
      </c>
      <c r="F26" s="31"/>
    </row>
    <row r="27" spans="1:6" ht="21" customHeight="1">
      <c r="A27" s="32">
        <v>10</v>
      </c>
      <c r="B27" s="13" t="s">
        <v>24</v>
      </c>
      <c r="C27" s="14">
        <v>250</v>
      </c>
      <c r="D27" s="18"/>
      <c r="E27" s="18">
        <f t="shared" si="0"/>
        <v>-250</v>
      </c>
      <c r="F27" s="31"/>
    </row>
    <row r="28" spans="1:6" ht="21" customHeight="1">
      <c r="A28" s="32">
        <v>11</v>
      </c>
      <c r="B28" s="13" t="s">
        <v>13</v>
      </c>
      <c r="C28" s="14">
        <v>3712.2</v>
      </c>
      <c r="D28" s="18">
        <v>2197.1999999999998</v>
      </c>
      <c r="E28" s="18">
        <f t="shared" si="0"/>
        <v>-1515</v>
      </c>
      <c r="F28" s="31"/>
    </row>
    <row r="29" spans="1:6" ht="21" customHeight="1">
      <c r="A29" s="32">
        <v>12</v>
      </c>
      <c r="B29" s="13" t="s">
        <v>63</v>
      </c>
      <c r="C29" s="14">
        <v>1000</v>
      </c>
      <c r="D29" s="18">
        <v>962.2</v>
      </c>
      <c r="E29" s="18">
        <f t="shared" si="0"/>
        <v>-37.799999999999955</v>
      </c>
      <c r="F29" s="31"/>
    </row>
    <row r="30" spans="1:6" ht="21" customHeight="1">
      <c r="A30" s="32">
        <v>13</v>
      </c>
      <c r="B30" s="13" t="s">
        <v>25</v>
      </c>
      <c r="C30" s="18">
        <v>747.7</v>
      </c>
      <c r="D30" s="18">
        <v>715</v>
      </c>
      <c r="E30" s="18">
        <f t="shared" si="0"/>
        <v>-32.700000000000045</v>
      </c>
      <c r="F30" s="31"/>
    </row>
    <row r="31" spans="1:6" ht="21" customHeight="1">
      <c r="A31" s="32">
        <v>14</v>
      </c>
      <c r="B31" s="13" t="s">
        <v>26</v>
      </c>
      <c r="C31" s="18">
        <v>225</v>
      </c>
      <c r="D31" s="18">
        <v>141.1</v>
      </c>
      <c r="E31" s="18">
        <f t="shared" si="0"/>
        <v>-83.9</v>
      </c>
      <c r="F31" s="31"/>
    </row>
    <row r="32" spans="1:6" ht="21" customHeight="1">
      <c r="A32" s="32">
        <v>15</v>
      </c>
      <c r="B32" s="13" t="s">
        <v>27</v>
      </c>
      <c r="C32" s="14">
        <v>9</v>
      </c>
      <c r="D32" s="18">
        <v>9</v>
      </c>
      <c r="E32" s="18">
        <f t="shared" si="0"/>
        <v>0</v>
      </c>
      <c r="F32" s="31"/>
    </row>
    <row r="33" spans="1:6" ht="21" customHeight="1">
      <c r="A33" s="32">
        <v>16</v>
      </c>
      <c r="B33" s="13" t="s">
        <v>28</v>
      </c>
      <c r="C33" s="18">
        <v>262.5</v>
      </c>
      <c r="D33" s="18"/>
      <c r="E33" s="18">
        <f t="shared" si="0"/>
        <v>-262.5</v>
      </c>
      <c r="F33" s="31"/>
    </row>
    <row r="34" spans="1:6" ht="21.75" customHeight="1">
      <c r="A34" s="32">
        <v>17</v>
      </c>
      <c r="B34" s="9" t="s">
        <v>29</v>
      </c>
      <c r="C34" s="18">
        <v>75</v>
      </c>
      <c r="D34" s="18">
        <v>52</v>
      </c>
      <c r="E34" s="18">
        <f t="shared" si="0"/>
        <v>-23</v>
      </c>
      <c r="F34" s="31"/>
    </row>
    <row r="35" spans="1:6" ht="23.25" customHeight="1">
      <c r="A35" s="32">
        <v>18</v>
      </c>
      <c r="B35" s="9" t="s">
        <v>30</v>
      </c>
      <c r="C35" s="18">
        <v>105</v>
      </c>
      <c r="D35" s="18">
        <v>95</v>
      </c>
      <c r="E35" s="18">
        <f t="shared" si="0"/>
        <v>-10</v>
      </c>
      <c r="F35" s="31"/>
    </row>
    <row r="36" spans="1:6" ht="21" customHeight="1">
      <c r="A36" s="32">
        <v>19</v>
      </c>
      <c r="B36" s="9" t="s">
        <v>31</v>
      </c>
      <c r="C36" s="18">
        <v>3</v>
      </c>
      <c r="D36" s="18">
        <v>3</v>
      </c>
      <c r="E36" s="18">
        <f t="shared" si="0"/>
        <v>0</v>
      </c>
      <c r="F36" s="31"/>
    </row>
    <row r="37" spans="1:6" ht="21" customHeight="1">
      <c r="A37" s="32">
        <v>20</v>
      </c>
      <c r="B37" s="9" t="s">
        <v>64</v>
      </c>
      <c r="C37" s="18">
        <v>12</v>
      </c>
      <c r="D37" s="18">
        <v>6</v>
      </c>
      <c r="E37" s="18">
        <f t="shared" si="0"/>
        <v>-6</v>
      </c>
      <c r="F37" s="31"/>
    </row>
    <row r="38" spans="1:6" ht="21" customHeight="1">
      <c r="A38" s="32">
        <v>21</v>
      </c>
      <c r="B38" s="9" t="s">
        <v>32</v>
      </c>
      <c r="C38" s="18">
        <v>60</v>
      </c>
      <c r="D38" s="18"/>
      <c r="E38" s="18">
        <f t="shared" si="0"/>
        <v>-60</v>
      </c>
      <c r="F38" s="31"/>
    </row>
    <row r="39" spans="1:6" ht="21" customHeight="1">
      <c r="A39" s="32">
        <v>22</v>
      </c>
      <c r="B39" s="17" t="s">
        <v>33</v>
      </c>
      <c r="C39" s="14">
        <v>27</v>
      </c>
      <c r="D39" s="18">
        <v>27</v>
      </c>
      <c r="E39" s="18">
        <f t="shared" si="0"/>
        <v>0</v>
      </c>
      <c r="F39" s="31"/>
    </row>
    <row r="40" spans="1:6" ht="21" customHeight="1">
      <c r="A40" s="32">
        <v>23</v>
      </c>
      <c r="B40" s="13" t="s">
        <v>34</v>
      </c>
      <c r="C40" s="18">
        <v>60</v>
      </c>
      <c r="D40" s="18">
        <v>39.799999999999997</v>
      </c>
      <c r="E40" s="18">
        <f>D40-C40</f>
        <v>-20.200000000000003</v>
      </c>
      <c r="F40" s="31"/>
    </row>
    <row r="41" spans="1:6" s="8" customFormat="1" ht="24.75" customHeight="1">
      <c r="A41" s="29"/>
      <c r="B41" s="38" t="s">
        <v>36</v>
      </c>
      <c r="C41" s="30">
        <f>C6-C12</f>
        <v>2538.5000000000073</v>
      </c>
      <c r="D41" s="39">
        <f>D6-D12</f>
        <v>8655.3000000000102</v>
      </c>
      <c r="E41" s="30">
        <f t="shared" si="0"/>
        <v>6116.8000000000029</v>
      </c>
      <c r="F41" s="40"/>
    </row>
    <row r="42" spans="1:6">
      <c r="B42" s="31"/>
      <c r="C42" s="31"/>
      <c r="D42" s="31"/>
      <c r="E42" s="31"/>
      <c r="F42" s="31"/>
    </row>
    <row r="43" spans="1:6">
      <c r="B43" s="31"/>
      <c r="C43" s="31"/>
      <c r="D43" s="31"/>
      <c r="E43" s="31"/>
      <c r="F43" s="31"/>
    </row>
    <row r="44" spans="1:6">
      <c r="B44" s="31"/>
      <c r="C44" s="31"/>
      <c r="D44" s="31"/>
      <c r="E44" s="31"/>
      <c r="F44" s="31"/>
    </row>
    <row r="45" spans="1:6">
      <c r="B45" s="31"/>
      <c r="C45" s="31"/>
      <c r="D45" s="31"/>
      <c r="E45" s="31"/>
      <c r="F45" s="31"/>
    </row>
    <row r="46" spans="1:6">
      <c r="B46" s="31"/>
      <c r="C46" s="31"/>
      <c r="D46" s="31"/>
      <c r="E46" s="31"/>
    </row>
    <row r="47" spans="1:6">
      <c r="B47" s="31"/>
      <c r="C47" s="31"/>
      <c r="D47" s="31"/>
      <c r="E47" s="31"/>
    </row>
    <row r="48" spans="1:6">
      <c r="B48" s="31"/>
      <c r="C48" s="31"/>
      <c r="D48" s="31"/>
      <c r="E48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tabSelected="1" view="pageBreakPreview" topLeftCell="A40" zoomScaleSheetLayoutView="100" workbookViewId="0">
      <selection activeCell="C54" sqref="C54"/>
    </sheetView>
  </sheetViews>
  <sheetFormatPr defaultRowHeight="13.5"/>
  <cols>
    <col min="1" max="1" width="4.85546875" style="4" customWidth="1"/>
    <col min="2" max="2" width="61.85546875" style="4" customWidth="1"/>
    <col min="3" max="3" width="17.7109375" style="4" customWidth="1"/>
    <col min="4" max="4" width="18" style="4" customWidth="1"/>
    <col min="5" max="5" width="13.5703125" style="4" customWidth="1"/>
    <col min="6" max="16384" width="9.140625" style="4"/>
  </cols>
  <sheetData>
    <row r="1" spans="1:11" ht="16.5" customHeight="1">
      <c r="A1" s="20" t="s">
        <v>65</v>
      </c>
      <c r="B1" s="20"/>
      <c r="C1" s="20"/>
      <c r="D1" s="20"/>
      <c r="E1" s="20"/>
    </row>
    <row r="2" spans="1:11" s="2" customFormat="1" ht="26.25" customHeight="1">
      <c r="A2" s="21" t="s">
        <v>75</v>
      </c>
      <c r="B2" s="21"/>
      <c r="C2" s="21"/>
      <c r="D2" s="21"/>
      <c r="E2" s="21"/>
      <c r="F2" s="22"/>
      <c r="G2" s="22"/>
    </row>
    <row r="3" spans="1:11" ht="38.25" customHeight="1">
      <c r="A3" s="23" t="s">
        <v>56</v>
      </c>
      <c r="B3" s="23"/>
      <c r="C3" s="23"/>
      <c r="D3" s="23"/>
      <c r="E3" s="23"/>
      <c r="F3" s="24"/>
      <c r="G3" s="24"/>
      <c r="H3" s="24"/>
      <c r="I3" s="24"/>
      <c r="J3" s="24"/>
      <c r="K3" s="24"/>
    </row>
    <row r="4" spans="1:11" s="2" customFormat="1" ht="17.25" customHeight="1">
      <c r="A4" s="41"/>
      <c r="B4" s="41"/>
      <c r="E4" s="42" t="s">
        <v>66</v>
      </c>
    </row>
    <row r="5" spans="1:11" s="2" customFormat="1" ht="61.5" customHeight="1">
      <c r="A5" s="25" t="s">
        <v>0</v>
      </c>
      <c r="B5" s="26" t="s">
        <v>3</v>
      </c>
      <c r="C5" s="27" t="s">
        <v>55</v>
      </c>
      <c r="D5" s="27" t="s">
        <v>54</v>
      </c>
      <c r="E5" s="28" t="s">
        <v>4</v>
      </c>
    </row>
    <row r="6" spans="1:11" s="2" customFormat="1" ht="41.25" customHeight="1">
      <c r="A6" s="43" t="s">
        <v>5</v>
      </c>
      <c r="B6" s="44" t="s">
        <v>37</v>
      </c>
      <c r="C6" s="45">
        <v>11027.7</v>
      </c>
      <c r="D6" s="45">
        <v>11027.7</v>
      </c>
      <c r="E6" s="45">
        <f t="shared" ref="E6:E48" si="0">D6-C6</f>
        <v>0</v>
      </c>
    </row>
    <row r="7" spans="1:11" s="2" customFormat="1" ht="34.5">
      <c r="A7" s="43" t="s">
        <v>9</v>
      </c>
      <c r="B7" s="44" t="s">
        <v>67</v>
      </c>
      <c r="C7" s="45">
        <f>SUM(C8,C10:C12)</f>
        <v>48434.9</v>
      </c>
      <c r="D7" s="45">
        <f>SUM(D8,D10:D12)</f>
        <v>48715.9</v>
      </c>
      <c r="E7" s="45">
        <f>D7-C7</f>
        <v>281</v>
      </c>
    </row>
    <row r="8" spans="1:11" s="2" customFormat="1" ht="17.25" customHeight="1">
      <c r="A8" s="32">
        <v>1</v>
      </c>
      <c r="B8" s="13" t="s">
        <v>58</v>
      </c>
      <c r="C8" s="19">
        <v>48410.9</v>
      </c>
      <c r="D8" s="19">
        <v>48184.4</v>
      </c>
      <c r="E8" s="19">
        <f>D8-C8</f>
        <v>-226.5</v>
      </c>
    </row>
    <row r="9" spans="1:11" s="35" customFormat="1" ht="17.25" customHeight="1">
      <c r="A9" s="33">
        <v>1.1000000000000001</v>
      </c>
      <c r="B9" s="15" t="s">
        <v>59</v>
      </c>
      <c r="C9" s="46">
        <v>23649.5</v>
      </c>
      <c r="D9" s="46">
        <v>23536.2</v>
      </c>
      <c r="E9" s="46">
        <f t="shared" si="0"/>
        <v>-113.29999999999927</v>
      </c>
    </row>
    <row r="10" spans="1:11" s="2" customFormat="1" ht="17.25" customHeight="1">
      <c r="A10" s="32">
        <v>2</v>
      </c>
      <c r="B10" s="10" t="s">
        <v>7</v>
      </c>
      <c r="C10" s="19">
        <v>15</v>
      </c>
      <c r="D10" s="19">
        <v>17.5</v>
      </c>
      <c r="E10" s="19">
        <f t="shared" si="0"/>
        <v>2.5</v>
      </c>
    </row>
    <row r="11" spans="1:11" s="2" customFormat="1" ht="17.25" customHeight="1">
      <c r="A11" s="32">
        <v>3</v>
      </c>
      <c r="B11" s="13" t="s">
        <v>8</v>
      </c>
      <c r="C11" s="19">
        <v>9</v>
      </c>
      <c r="D11" s="19">
        <v>10.5</v>
      </c>
      <c r="E11" s="19">
        <f t="shared" si="0"/>
        <v>1.5</v>
      </c>
    </row>
    <row r="12" spans="1:11" s="2" customFormat="1" ht="17.25" customHeight="1">
      <c r="A12" s="32">
        <v>4</v>
      </c>
      <c r="B12" s="10" t="s">
        <v>60</v>
      </c>
      <c r="C12" s="19"/>
      <c r="D12" s="19">
        <v>503.5</v>
      </c>
      <c r="E12" s="19">
        <f t="shared" si="0"/>
        <v>503.5</v>
      </c>
    </row>
    <row r="13" spans="1:11" s="2" customFormat="1" ht="36" customHeight="1">
      <c r="A13" s="43" t="s">
        <v>35</v>
      </c>
      <c r="B13" s="44" t="s">
        <v>68</v>
      </c>
      <c r="C13" s="45">
        <f>+C14+C47+C57</f>
        <v>50228.899999999994</v>
      </c>
      <c r="D13" s="45">
        <f>+D14+D47+D57</f>
        <v>35771.9</v>
      </c>
      <c r="E13" s="45">
        <f t="shared" si="0"/>
        <v>-14456.999999999993</v>
      </c>
    </row>
    <row r="14" spans="1:11" s="2" customFormat="1" ht="21" customHeight="1">
      <c r="A14" s="47" t="s">
        <v>38</v>
      </c>
      <c r="B14" s="44" t="s">
        <v>69</v>
      </c>
      <c r="C14" s="45">
        <f>SUM(C15,C19:C23,C26:C41,C44:C46)</f>
        <v>47028.899999999994</v>
      </c>
      <c r="D14" s="45">
        <f>SUM(D15,D19:D23,D26:D41,D44:D46)</f>
        <v>35422.9</v>
      </c>
      <c r="E14" s="45">
        <f t="shared" si="0"/>
        <v>-11605.999999999993</v>
      </c>
    </row>
    <row r="15" spans="1:11" s="2" customFormat="1" ht="18" customHeight="1">
      <c r="A15" s="32">
        <v>1</v>
      </c>
      <c r="B15" s="10" t="s">
        <v>11</v>
      </c>
      <c r="C15" s="19">
        <v>35341.599999999999</v>
      </c>
      <c r="D15" s="19">
        <v>29796.6</v>
      </c>
      <c r="E15" s="19">
        <f t="shared" si="0"/>
        <v>-5545</v>
      </c>
    </row>
    <row r="16" spans="1:11" s="2" customFormat="1" ht="18" customHeight="1">
      <c r="A16" s="36">
        <v>1.1000000000000001</v>
      </c>
      <c r="B16" s="15" t="s">
        <v>61</v>
      </c>
      <c r="C16" s="19">
        <v>5232</v>
      </c>
      <c r="D16" s="19">
        <v>3538.3</v>
      </c>
      <c r="E16" s="19">
        <f t="shared" si="0"/>
        <v>-1693.6999999999998</v>
      </c>
    </row>
    <row r="17" spans="1:5" s="2" customFormat="1" ht="18" customHeight="1">
      <c r="A17" s="36">
        <v>1.2</v>
      </c>
      <c r="B17" s="15" t="s">
        <v>62</v>
      </c>
      <c r="C17" s="19"/>
      <c r="D17" s="19"/>
      <c r="E17" s="19">
        <f t="shared" si="0"/>
        <v>0</v>
      </c>
    </row>
    <row r="18" spans="1:5" s="2" customFormat="1" ht="18" customHeight="1">
      <c r="A18" s="36">
        <v>1.3</v>
      </c>
      <c r="B18" s="15" t="s">
        <v>12</v>
      </c>
      <c r="C18" s="46">
        <v>500</v>
      </c>
      <c r="D18" s="19">
        <v>500</v>
      </c>
      <c r="E18" s="19">
        <f t="shared" si="0"/>
        <v>0</v>
      </c>
    </row>
    <row r="19" spans="1:5" s="2" customFormat="1" ht="18" customHeight="1">
      <c r="A19" s="32">
        <v>2</v>
      </c>
      <c r="B19" s="13" t="s">
        <v>14</v>
      </c>
      <c r="C19" s="19">
        <v>3662.4</v>
      </c>
      <c r="D19" s="19">
        <v>991</v>
      </c>
      <c r="E19" s="19">
        <f t="shared" si="0"/>
        <v>-2671.4</v>
      </c>
    </row>
    <row r="20" spans="1:5" s="2" customFormat="1" ht="18" customHeight="1">
      <c r="A20" s="32">
        <v>3</v>
      </c>
      <c r="B20" s="10" t="s">
        <v>15</v>
      </c>
      <c r="C20" s="19">
        <v>700.6</v>
      </c>
      <c r="D20" s="19">
        <v>794.5</v>
      </c>
      <c r="E20" s="19">
        <f t="shared" si="0"/>
        <v>93.899999999999977</v>
      </c>
    </row>
    <row r="21" spans="1:5" s="2" customFormat="1" ht="18" customHeight="1">
      <c r="A21" s="32">
        <v>4</v>
      </c>
      <c r="B21" s="10" t="s">
        <v>16</v>
      </c>
      <c r="C21" s="19">
        <v>67.099999999999994</v>
      </c>
      <c r="D21" s="19">
        <v>67.099999999999994</v>
      </c>
      <c r="E21" s="19">
        <f t="shared" si="0"/>
        <v>0</v>
      </c>
    </row>
    <row r="22" spans="1:5" s="2" customFormat="1" ht="18" customHeight="1">
      <c r="A22" s="32">
        <v>5</v>
      </c>
      <c r="B22" s="13" t="s">
        <v>17</v>
      </c>
      <c r="C22" s="19">
        <v>77.2</v>
      </c>
      <c r="D22" s="19">
        <v>56.8</v>
      </c>
      <c r="E22" s="19">
        <f t="shared" si="0"/>
        <v>-20.400000000000006</v>
      </c>
    </row>
    <row r="23" spans="1:5" s="2" customFormat="1" ht="17.25">
      <c r="A23" s="32">
        <v>6</v>
      </c>
      <c r="B23" s="10" t="s">
        <v>18</v>
      </c>
      <c r="C23" s="19">
        <f>SUM(C24:C25)</f>
        <v>45.9</v>
      </c>
      <c r="D23" s="19">
        <f>SUM(D24:D25)</f>
        <v>39.199999999999996</v>
      </c>
      <c r="E23" s="19">
        <f t="shared" si="0"/>
        <v>-6.7000000000000028</v>
      </c>
    </row>
    <row r="24" spans="1:5" s="2" customFormat="1" ht="17.25">
      <c r="A24" s="36">
        <v>6.1</v>
      </c>
      <c r="B24" s="15" t="s">
        <v>19</v>
      </c>
      <c r="C24" s="19">
        <v>38.4</v>
      </c>
      <c r="D24" s="19">
        <v>38.4</v>
      </c>
      <c r="E24" s="19">
        <f t="shared" si="0"/>
        <v>0</v>
      </c>
    </row>
    <row r="25" spans="1:5" s="1" customFormat="1" ht="17.25">
      <c r="A25" s="36">
        <v>6.2</v>
      </c>
      <c r="B25" s="16" t="s">
        <v>20</v>
      </c>
      <c r="C25" s="46">
        <v>7.5</v>
      </c>
      <c r="D25" s="46">
        <v>0.8</v>
      </c>
      <c r="E25" s="46">
        <f t="shared" si="0"/>
        <v>-6.7</v>
      </c>
    </row>
    <row r="26" spans="1:5" s="2" customFormat="1" ht="18" customHeight="1">
      <c r="A26" s="32">
        <v>7</v>
      </c>
      <c r="B26" s="9" t="s">
        <v>21</v>
      </c>
      <c r="C26" s="19">
        <v>7.5</v>
      </c>
      <c r="D26" s="19">
        <v>2.7</v>
      </c>
      <c r="E26" s="19">
        <f t="shared" si="0"/>
        <v>-4.8</v>
      </c>
    </row>
    <row r="27" spans="1:5" s="2" customFormat="1" ht="18" customHeight="1">
      <c r="A27" s="32">
        <v>8</v>
      </c>
      <c r="B27" s="9" t="s">
        <v>22</v>
      </c>
      <c r="C27" s="19">
        <v>170</v>
      </c>
      <c r="D27" s="19">
        <v>3</v>
      </c>
      <c r="E27" s="19">
        <f t="shared" si="0"/>
        <v>-167</v>
      </c>
    </row>
    <row r="28" spans="1:5" s="2" customFormat="1" ht="18" customHeight="1">
      <c r="A28" s="32">
        <v>9</v>
      </c>
      <c r="B28" s="9" t="s">
        <v>23</v>
      </c>
      <c r="C28" s="19">
        <v>250</v>
      </c>
      <c r="D28" s="19"/>
      <c r="E28" s="19">
        <f t="shared" si="0"/>
        <v>-250</v>
      </c>
    </row>
    <row r="29" spans="1:5" s="2" customFormat="1" ht="18" customHeight="1">
      <c r="A29" s="32">
        <v>10</v>
      </c>
      <c r="B29" s="9" t="s">
        <v>24</v>
      </c>
      <c r="C29" s="19">
        <v>250</v>
      </c>
      <c r="D29" s="19"/>
      <c r="E29" s="19">
        <f t="shared" si="0"/>
        <v>-250</v>
      </c>
    </row>
    <row r="30" spans="1:5" s="2" customFormat="1" ht="18" customHeight="1">
      <c r="A30" s="32">
        <v>11</v>
      </c>
      <c r="B30" s="9" t="s">
        <v>13</v>
      </c>
      <c r="C30" s="19">
        <v>3708.5</v>
      </c>
      <c r="D30" s="19">
        <v>1730.8</v>
      </c>
      <c r="E30" s="19">
        <f t="shared" si="0"/>
        <v>-1977.7</v>
      </c>
    </row>
    <row r="31" spans="1:5" s="2" customFormat="1" ht="18" customHeight="1">
      <c r="A31" s="32">
        <v>12</v>
      </c>
      <c r="B31" s="9" t="s">
        <v>63</v>
      </c>
      <c r="C31" s="19">
        <v>1000</v>
      </c>
      <c r="D31" s="19">
        <v>825.4</v>
      </c>
      <c r="E31" s="19">
        <f t="shared" si="0"/>
        <v>-174.60000000000002</v>
      </c>
    </row>
    <row r="32" spans="1:5" s="2" customFormat="1" ht="18" customHeight="1">
      <c r="A32" s="32">
        <v>13</v>
      </c>
      <c r="B32" s="9" t="s">
        <v>25</v>
      </c>
      <c r="C32" s="19">
        <v>900</v>
      </c>
      <c r="D32" s="19">
        <v>715</v>
      </c>
      <c r="E32" s="19">
        <f t="shared" si="0"/>
        <v>-185</v>
      </c>
    </row>
    <row r="33" spans="1:5" s="2" customFormat="1" ht="18" customHeight="1">
      <c r="A33" s="32">
        <v>14</v>
      </c>
      <c r="B33" s="9" t="s">
        <v>26</v>
      </c>
      <c r="C33" s="19">
        <v>150</v>
      </c>
      <c r="D33" s="19">
        <v>93.4</v>
      </c>
      <c r="E33" s="19">
        <f t="shared" si="0"/>
        <v>-56.599999999999994</v>
      </c>
    </row>
    <row r="34" spans="1:5" s="2" customFormat="1" ht="18" customHeight="1">
      <c r="A34" s="32">
        <v>15</v>
      </c>
      <c r="B34" s="9" t="s">
        <v>27</v>
      </c>
      <c r="C34" s="19">
        <v>9</v>
      </c>
      <c r="D34" s="19">
        <v>9</v>
      </c>
      <c r="E34" s="19">
        <f t="shared" si="0"/>
        <v>0</v>
      </c>
    </row>
    <row r="35" spans="1:5" s="2" customFormat="1" ht="18" customHeight="1">
      <c r="A35" s="32">
        <v>16</v>
      </c>
      <c r="B35" s="9" t="s">
        <v>28</v>
      </c>
      <c r="C35" s="19">
        <v>230</v>
      </c>
      <c r="D35" s="19"/>
      <c r="E35" s="19">
        <f t="shared" si="0"/>
        <v>-230</v>
      </c>
    </row>
    <row r="36" spans="1:5" s="2" customFormat="1" ht="18" customHeight="1">
      <c r="A36" s="32">
        <v>17</v>
      </c>
      <c r="B36" s="9" t="s">
        <v>29</v>
      </c>
      <c r="C36" s="19">
        <v>75</v>
      </c>
      <c r="D36" s="19">
        <v>35</v>
      </c>
      <c r="E36" s="19">
        <f t="shared" si="0"/>
        <v>-40</v>
      </c>
    </row>
    <row r="37" spans="1:5" s="2" customFormat="1" ht="18" customHeight="1">
      <c r="A37" s="32">
        <v>18</v>
      </c>
      <c r="B37" s="9" t="s">
        <v>30</v>
      </c>
      <c r="C37" s="19">
        <v>105</v>
      </c>
      <c r="D37" s="19">
        <v>95</v>
      </c>
      <c r="E37" s="19">
        <f t="shared" si="0"/>
        <v>-10</v>
      </c>
    </row>
    <row r="38" spans="1:5" s="2" customFormat="1" ht="18" customHeight="1">
      <c r="A38" s="32">
        <v>19</v>
      </c>
      <c r="B38" s="9" t="s">
        <v>31</v>
      </c>
      <c r="C38" s="19">
        <v>3</v>
      </c>
      <c r="D38" s="19">
        <v>3</v>
      </c>
      <c r="E38" s="19">
        <f t="shared" si="0"/>
        <v>0</v>
      </c>
    </row>
    <row r="39" spans="1:5" s="2" customFormat="1" ht="18" customHeight="1">
      <c r="A39" s="32">
        <v>20</v>
      </c>
      <c r="B39" s="9" t="s">
        <v>64</v>
      </c>
      <c r="C39" s="19">
        <v>12</v>
      </c>
      <c r="D39" s="19"/>
      <c r="E39" s="19">
        <f t="shared" si="0"/>
        <v>-12</v>
      </c>
    </row>
    <row r="40" spans="1:5" s="2" customFormat="1" ht="18" customHeight="1">
      <c r="A40" s="32">
        <v>21</v>
      </c>
      <c r="B40" s="9" t="s">
        <v>32</v>
      </c>
      <c r="C40" s="19">
        <v>60</v>
      </c>
      <c r="D40" s="19"/>
      <c r="E40" s="19">
        <f t="shared" si="0"/>
        <v>-60</v>
      </c>
    </row>
    <row r="41" spans="1:5" s="2" customFormat="1" ht="18.75" customHeight="1">
      <c r="A41" s="32">
        <v>22</v>
      </c>
      <c r="B41" s="9" t="s">
        <v>39</v>
      </c>
      <c r="C41" s="19">
        <f>SUM(C42:C43)</f>
        <v>12.1</v>
      </c>
      <c r="D41" s="19">
        <f>SUM(D42:D43)</f>
        <v>2.1</v>
      </c>
      <c r="E41" s="19">
        <f t="shared" si="0"/>
        <v>-10</v>
      </c>
    </row>
    <row r="42" spans="1:5" s="2" customFormat="1" ht="18" customHeight="1">
      <c r="A42" s="48">
        <v>22.1</v>
      </c>
      <c r="B42" s="49" t="s">
        <v>1</v>
      </c>
      <c r="C42" s="19">
        <v>2.1</v>
      </c>
      <c r="D42" s="19">
        <v>2.1</v>
      </c>
      <c r="E42" s="19">
        <f t="shared" si="0"/>
        <v>0</v>
      </c>
    </row>
    <row r="43" spans="1:5" s="2" customFormat="1" ht="18" customHeight="1">
      <c r="A43" s="48">
        <v>22.2</v>
      </c>
      <c r="B43" s="49" t="s">
        <v>40</v>
      </c>
      <c r="C43" s="19">
        <v>10</v>
      </c>
      <c r="D43" s="19"/>
      <c r="E43" s="19">
        <f t="shared" si="0"/>
        <v>-10</v>
      </c>
    </row>
    <row r="44" spans="1:5" ht="18" customHeight="1">
      <c r="A44" s="50">
        <v>23</v>
      </c>
      <c r="B44" s="51" t="s">
        <v>33</v>
      </c>
      <c r="C44" s="19">
        <v>24</v>
      </c>
      <c r="D44" s="19">
        <v>24</v>
      </c>
      <c r="E44" s="19">
        <f t="shared" si="0"/>
        <v>0</v>
      </c>
    </row>
    <row r="45" spans="1:5" s="2" customFormat="1" ht="18" customHeight="1">
      <c r="A45" s="50">
        <v>24</v>
      </c>
      <c r="B45" s="9" t="s">
        <v>41</v>
      </c>
      <c r="C45" s="19">
        <v>108</v>
      </c>
      <c r="D45" s="19">
        <v>108</v>
      </c>
      <c r="E45" s="19">
        <f t="shared" si="0"/>
        <v>0</v>
      </c>
    </row>
    <row r="46" spans="1:5" s="2" customFormat="1" ht="18" customHeight="1">
      <c r="A46" s="50">
        <v>25</v>
      </c>
      <c r="B46" s="10" t="s">
        <v>42</v>
      </c>
      <c r="C46" s="19">
        <v>60</v>
      </c>
      <c r="D46" s="19">
        <v>31.3</v>
      </c>
      <c r="E46" s="19">
        <f t="shared" si="0"/>
        <v>-28.7</v>
      </c>
    </row>
    <row r="47" spans="1:5" s="2" customFormat="1" ht="21.75" customHeight="1">
      <c r="A47" s="47" t="s">
        <v>70</v>
      </c>
      <c r="B47" s="44" t="s">
        <v>71</v>
      </c>
      <c r="C47" s="45">
        <f>+C48+C55</f>
        <v>2700</v>
      </c>
      <c r="D47" s="52">
        <f>+D48+D55</f>
        <v>349</v>
      </c>
      <c r="E47" s="19">
        <f t="shared" si="0"/>
        <v>-2351</v>
      </c>
    </row>
    <row r="48" spans="1:5" s="2" customFormat="1" ht="18" customHeight="1">
      <c r="A48" s="50">
        <v>1</v>
      </c>
      <c r="B48" s="12" t="s">
        <v>72</v>
      </c>
      <c r="C48" s="19">
        <f>SUM(C49:C54)</f>
        <v>2500</v>
      </c>
      <c r="D48" s="19">
        <f>SUM(D49:D54)</f>
        <v>349</v>
      </c>
      <c r="E48" s="19">
        <f t="shared" si="0"/>
        <v>-2151</v>
      </c>
    </row>
    <row r="49" spans="1:5" s="2" customFormat="1" ht="18" customHeight="1">
      <c r="A49" s="48">
        <v>1.1000000000000001</v>
      </c>
      <c r="B49" s="11" t="s">
        <v>73</v>
      </c>
      <c r="C49" s="19">
        <v>600</v>
      </c>
      <c r="D49" s="19"/>
      <c r="E49" s="19">
        <f t="shared" ref="E49:E59" si="1">D49-C49</f>
        <v>-600</v>
      </c>
    </row>
    <row r="50" spans="1:5" s="2" customFormat="1" ht="18" customHeight="1">
      <c r="A50" s="48">
        <v>1.2</v>
      </c>
      <c r="B50" s="11" t="s">
        <v>43</v>
      </c>
      <c r="C50" s="19">
        <v>400</v>
      </c>
      <c r="D50" s="19"/>
      <c r="E50" s="19">
        <f t="shared" si="1"/>
        <v>-400</v>
      </c>
    </row>
    <row r="51" spans="1:5" s="2" customFormat="1" ht="18" customHeight="1">
      <c r="A51" s="48">
        <v>1.3</v>
      </c>
      <c r="B51" s="11" t="s">
        <v>44</v>
      </c>
      <c r="C51" s="46"/>
      <c r="D51" s="19"/>
      <c r="E51" s="19">
        <f t="shared" si="1"/>
        <v>0</v>
      </c>
    </row>
    <row r="52" spans="1:5" s="2" customFormat="1" ht="18" customHeight="1">
      <c r="A52" s="48">
        <v>1.4</v>
      </c>
      <c r="B52" s="11" t="s">
        <v>45</v>
      </c>
      <c r="C52" s="46">
        <v>1200</v>
      </c>
      <c r="D52" s="19">
        <v>349</v>
      </c>
      <c r="E52" s="19">
        <f t="shared" si="1"/>
        <v>-851</v>
      </c>
    </row>
    <row r="53" spans="1:5" s="2" customFormat="1" ht="18" customHeight="1">
      <c r="A53" s="48">
        <v>1.5</v>
      </c>
      <c r="B53" s="11" t="s">
        <v>46</v>
      </c>
      <c r="C53" s="46">
        <v>200</v>
      </c>
      <c r="D53" s="19"/>
      <c r="E53" s="19">
        <f t="shared" si="1"/>
        <v>-200</v>
      </c>
    </row>
    <row r="54" spans="1:5" s="2" customFormat="1" ht="18" customHeight="1">
      <c r="A54" s="48">
        <v>1.6</v>
      </c>
      <c r="B54" s="11" t="s">
        <v>47</v>
      </c>
      <c r="C54" s="46">
        <v>100</v>
      </c>
      <c r="D54" s="19"/>
      <c r="E54" s="19">
        <f>D54-C54</f>
        <v>-100</v>
      </c>
    </row>
    <row r="55" spans="1:5" s="2" customFormat="1" ht="29.25" customHeight="1">
      <c r="A55" s="50">
        <v>2</v>
      </c>
      <c r="B55" s="12" t="s">
        <v>48</v>
      </c>
      <c r="C55" s="19">
        <f>SUM(C56:C56)</f>
        <v>200</v>
      </c>
      <c r="D55" s="19">
        <f>SUM(D56:D56)</f>
        <v>0</v>
      </c>
      <c r="E55" s="19">
        <f t="shared" si="1"/>
        <v>-200</v>
      </c>
    </row>
    <row r="56" spans="1:5" s="2" customFormat="1" ht="18" customHeight="1">
      <c r="A56" s="48">
        <v>2.2999999999999998</v>
      </c>
      <c r="B56" s="11" t="s">
        <v>49</v>
      </c>
      <c r="C56" s="46">
        <v>200</v>
      </c>
      <c r="D56" s="46"/>
      <c r="E56" s="19">
        <f t="shared" si="1"/>
        <v>-200</v>
      </c>
    </row>
    <row r="57" spans="1:5" s="2" customFormat="1" ht="38.25" customHeight="1">
      <c r="A57" s="47" t="s">
        <v>74</v>
      </c>
      <c r="B57" s="44" t="s">
        <v>50</v>
      </c>
      <c r="C57" s="45">
        <f>SUM(C58:C58)</f>
        <v>500</v>
      </c>
      <c r="D57" s="45">
        <f>SUM(D58:D58)</f>
        <v>0</v>
      </c>
      <c r="E57" s="19">
        <f t="shared" si="1"/>
        <v>-500</v>
      </c>
    </row>
    <row r="58" spans="1:5" s="2" customFormat="1" ht="18" customHeight="1">
      <c r="A58" s="48">
        <v>1</v>
      </c>
      <c r="B58" s="15" t="s">
        <v>76</v>
      </c>
      <c r="C58" s="46">
        <v>500</v>
      </c>
      <c r="D58" s="46"/>
      <c r="E58" s="46">
        <f t="shared" si="1"/>
        <v>-500</v>
      </c>
    </row>
    <row r="59" spans="1:5" s="1" customFormat="1" ht="43.5" customHeight="1">
      <c r="A59" s="43" t="s">
        <v>51</v>
      </c>
      <c r="B59" s="44" t="s">
        <v>52</v>
      </c>
      <c r="C59" s="45">
        <f>C6+C7-C13</f>
        <v>9233.7000000000116</v>
      </c>
      <c r="D59" s="45">
        <f>D6+D7-D13</f>
        <v>23971.700000000004</v>
      </c>
      <c r="E59" s="45">
        <f t="shared" si="1"/>
        <v>14737.999999999993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2018-11-01T05:28:37Z</dcterms:modified>
</cp:coreProperties>
</file>